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81004/Vertinimo komisijos dokumentai/1. Pirkimo organizavimas/"/>
    </mc:Choice>
  </mc:AlternateContent>
  <xr:revisionPtr revIDLastSave="0" documentId="13_ncr:1_{388A3A64-10B7-4679-9976-06A22BCCF246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4" l="1"/>
  <c r="H28" i="4"/>
  <c r="H29" i="4"/>
  <c r="H6" i="4"/>
  <c r="H8" i="4"/>
  <c r="H7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</calcChain>
</file>

<file path=xl/sharedStrings.xml><?xml version="1.0" encoding="utf-8"?>
<sst xmlns="http://schemas.openxmlformats.org/spreadsheetml/2006/main" count="115" uniqueCount="47">
  <si>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</si>
  <si>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</si>
  <si>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</si>
  <si>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</si>
  <si>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</si>
  <si>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</si>
  <si>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</si>
  <si>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</si>
  <si>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</si>
  <si>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</si>
  <si>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E</t>
  </si>
  <si>
    <t>G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</si>
  <si>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</si>
  <si>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</si>
  <si>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</si>
  <si>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Siūlomų Prekių gamintojas</t>
  </si>
  <si>
    <t>Sauso valymo rinkinio krepšys, laikymui ir transportavimui</t>
  </si>
  <si>
    <t>Izoliuotas pagrindinio vamzdžio prailgintojas, L=800 mm</t>
  </si>
  <si>
    <t>Izoliuotas pagrindinio vamzdžio prailgintojas, L=400 mm</t>
  </si>
  <si>
    <t>Izoliuotas pagrindinio vamzdžio prailgintojas, L=200 mm</t>
  </si>
  <si>
    <t xml:space="preserve">Izoliuota kūginė jungtis </t>
  </si>
  <si>
    <t>Izoliuotas apvalus šepetys, d120 mm</t>
  </si>
  <si>
    <t>Izoliuotas šakutės tipo šepetys 2x100 mm</t>
  </si>
  <si>
    <t>Izoliuotas šepetys 60x40 mm</t>
  </si>
  <si>
    <t>Izoliuotas šepetys 50x130 mm</t>
  </si>
  <si>
    <t>Izoliuotas turbo Šepetys 160 mm</t>
  </si>
  <si>
    <t>Izoliacinis plokščias standartinis šepetys 50x300 mm</t>
  </si>
  <si>
    <t>Izoliacinis turbo šepetys izoliatoriams 160 mm</t>
  </si>
  <si>
    <t>Izoliacinis veidrodėlis</t>
  </si>
  <si>
    <t>Izoliuota alkūnė 90°</t>
  </si>
  <si>
    <t>Izoliuota sukamoji alkūnė</t>
  </si>
  <si>
    <t>Izoliuota 135° alkūnė</t>
  </si>
  <si>
    <t>Izoliuotas siauras antgalis 30 mm</t>
  </si>
  <si>
    <t>Izoliuotas platus antgalis 40 mm</t>
  </si>
  <si>
    <t>Izoliuotas lenktas antgalis 90 mm</t>
  </si>
  <si>
    <t>Valymo šepetys rinkiniui L1,3 m</t>
  </si>
  <si>
    <t>Silikonizuotas audinys</t>
  </si>
  <si>
    <t>Spec. siurblys su antistatiniu paketu</t>
  </si>
  <si>
    <t>Minimalus kiekis</t>
  </si>
  <si>
    <t>(įrašyti)</t>
  </si>
  <si>
    <t>D</t>
  </si>
  <si>
    <t xml:space="preserve">vnt. </t>
  </si>
  <si>
    <t>Mato vienetas</t>
  </si>
  <si>
    <t>F</t>
  </si>
  <si>
    <t>H=E*G</t>
  </si>
  <si>
    <t>Preliminarus kiekis Sutarties galiojimo laikotarpiu</t>
  </si>
  <si>
    <r>
      <t xml:space="preserve">Izoliuotas pagrindinis vamzdis su ribojančiu žiedu, </t>
    </r>
    <r>
      <rPr>
        <sz val="10"/>
        <color theme="1"/>
        <rFont val="Arial"/>
        <family val="2"/>
        <charset val="186"/>
      </rPr>
      <t>L =1,2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</si>
</sst>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i/>
      <sz val="10"/>
      <color rgb="FF0070C0"/>
      <name val="Arial"/>
      <family val="2"/>
      <charset val="186"/>
    </font>
    <font>
      <b/>
      <i/>
      <sz val="10"/>
      <name val="Arial"/>
      <family val="2"/>
      <charset val="186"/>
    </font>
    <font>
      <i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34"/>
  <sheetViews>
    <sheetView showGridLines="0" tabSelected="1" zoomScale="115" zoomScaleNormal="115" workbookViewId="0">
      <selection activeCell="A6" sqref="A6:A28"/>
    </sheetView>
  </sheetViews>
  <sheetFormatPr defaultColWidth="8.85546875" defaultRowHeight="12.75" x14ac:dyDescent="0.2"/>
  <cols>
    <col min="1" max="1" width="6.140625" style="1" customWidth="1"/>
    <col min="2" max="4" width="27.5703125" style="1" customWidth="1"/>
    <col min="5" max="5" width="18.85546875" style="1" customWidth="1"/>
    <col min="6" max="6" width="17" style="1" customWidth="1"/>
    <col min="7" max="7" width="18" style="1" customWidth="1"/>
    <col min="8" max="8" width="17.7109375" style="1" customWidth="1"/>
    <col min="9" max="16384" width="8.85546875" style="1"/>
  </cols>
  <sheetData>
    <row r="1" spans="1:8" x14ac:dyDescent="0.2">
      <c r="A1" s="6"/>
      <c r="G1" s="17" t="s">
        <v>0</v>
      </c>
      <c r="H1" s="17"/>
    </row>
    <row r="2" spans="1:8" x14ac:dyDescent="0.2">
      <c r="A2" s="18" t="s">
        <v>1</v>
      </c>
      <c r="B2" s="18"/>
      <c r="C2" s="18"/>
      <c r="D2" s="18"/>
      <c r="E2" s="18"/>
      <c r="F2" s="18"/>
      <c r="G2" s="18"/>
      <c r="H2" s="18"/>
    </row>
    <row r="3" spans="1:8" ht="16.899999999999999" customHeight="1" x14ac:dyDescent="0.2">
      <c r="A3" s="5"/>
      <c r="B3" s="5"/>
      <c r="C3" s="5"/>
      <c r="D3" s="5"/>
      <c r="E3" s="5"/>
      <c r="F3" s="5"/>
      <c r="G3" s="5"/>
      <c r="H3" s="5"/>
    </row>
    <row r="4" spans="1:8" s="7" customFormat="1" ht="38.25" x14ac:dyDescent="0.2">
      <c r="A4" s="4" t="s">
        <v>3</v>
      </c>
      <c r="B4" s="4" t="s">
        <v>4</v>
      </c>
      <c r="C4" s="4" t="s">
        <v>42</v>
      </c>
      <c r="D4" s="4" t="s">
        <v>38</v>
      </c>
      <c r="E4" s="4" t="s">
        <v>45</v>
      </c>
      <c r="F4" s="4" t="s">
        <v>15</v>
      </c>
      <c r="G4" s="4" t="s">
        <v>5</v>
      </c>
      <c r="H4" s="4" t="s">
        <v>6</v>
      </c>
    </row>
    <row r="5" spans="1:8" x14ac:dyDescent="0.2">
      <c r="A5" s="4" t="s">
        <v>7</v>
      </c>
      <c r="B5" s="4" t="s">
        <v>8</v>
      </c>
      <c r="C5" s="4" t="s">
        <v>9</v>
      </c>
      <c r="D5" s="4" t="s">
        <v>40</v>
      </c>
      <c r="E5" s="4" t="s">
        <v>10</v>
      </c>
      <c r="F5" s="4" t="s">
        <v>43</v>
      </c>
      <c r="G5" s="4" t="s">
        <v>11</v>
      </c>
      <c r="H5" s="4" t="s">
        <v>44</v>
      </c>
    </row>
    <row r="6" spans="1:8" ht="25.5" x14ac:dyDescent="0.2">
      <c r="A6" s="2">
        <v>1</v>
      </c>
      <c r="B6" s="8" t="s">
        <v>37</v>
      </c>
      <c r="C6" s="9" t="s">
        <v>41</v>
      </c>
      <c r="D6" s="2">
        <v>2</v>
      </c>
      <c r="E6" s="2">
        <v>21</v>
      </c>
      <c r="F6" s="10" t="s">
        <v>39</v>
      </c>
      <c r="G6" s="10" t="s">
        <v>39</v>
      </c>
      <c r="H6" s="12" t="e">
        <f>E6*G6</f>
        <v>#VALUE!</v>
      </c>
    </row>
    <row r="7" spans="1:8" ht="25.5" x14ac:dyDescent="0.2">
      <c r="A7" s="2">
        <v>2</v>
      </c>
      <c r="B7" s="8" t="s">
        <v>16</v>
      </c>
      <c r="C7" s="9" t="s">
        <v>41</v>
      </c>
      <c r="D7" s="2">
        <v>2</v>
      </c>
      <c r="E7" s="2">
        <v>21</v>
      </c>
      <c r="F7" s="10" t="s">
        <v>39</v>
      </c>
      <c r="G7" s="10" t="s">
        <v>39</v>
      </c>
      <c r="H7" s="12" t="e">
        <f>E7*G7</f>
        <v>#VALUE!</v>
      </c>
    </row>
    <row r="8" spans="1:8" ht="25.5" x14ac:dyDescent="0.2">
      <c r="A8" s="2">
        <v>3</v>
      </c>
      <c r="B8" s="8" t="s">
        <v>46</v>
      </c>
      <c r="C8" s="9" t="s">
        <v>41</v>
      </c>
      <c r="D8" s="2">
        <v>2</v>
      </c>
      <c r="E8" s="2">
        <v>21</v>
      </c>
      <c r="F8" s="10" t="s">
        <v>39</v>
      </c>
      <c r="G8" s="10" t="s">
        <v>39</v>
      </c>
      <c r="H8" s="12" t="e">
        <f>E8*G8</f>
        <v>#VALUE!</v>
      </c>
    </row>
    <row r="9" spans="1:8" ht="25.5" x14ac:dyDescent="0.2">
      <c r="A9" s="2">
        <v>4</v>
      </c>
      <c r="B9" s="8" t="s">
        <v>17</v>
      </c>
      <c r="C9" s="9" t="s">
        <v>41</v>
      </c>
      <c r="D9" s="2">
        <v>2</v>
      </c>
      <c r="E9" s="2">
        <v>21</v>
      </c>
      <c r="F9" s="10" t="s">
        <v>39</v>
      </c>
      <c r="G9" s="10" t="s">
        <v>39</v>
      </c>
      <c r="H9" s="12" t="e">
        <f t="shared" ref="H9:H28" si="0">E9*G9</f>
        <v>#VALUE!</v>
      </c>
    </row>
    <row r="10" spans="1:8" ht="25.5" x14ac:dyDescent="0.2">
      <c r="A10" s="2">
        <v>5</v>
      </c>
      <c r="B10" s="8" t="s">
        <v>18</v>
      </c>
      <c r="C10" s="9" t="s">
        <v>41</v>
      </c>
      <c r="D10" s="2">
        <v>2</v>
      </c>
      <c r="E10" s="2">
        <v>21</v>
      </c>
      <c r="F10" s="10" t="s">
        <v>39</v>
      </c>
      <c r="G10" s="10" t="s">
        <v>39</v>
      </c>
      <c r="H10" s="12" t="e">
        <f t="shared" si="0"/>
        <v>#VALUE!</v>
      </c>
    </row>
    <row r="11" spans="1:8" ht="25.5" x14ac:dyDescent="0.2">
      <c r="A11" s="2">
        <v>6</v>
      </c>
      <c r="B11" s="8" t="s">
        <v>19</v>
      </c>
      <c r="C11" s="9" t="s">
        <v>41</v>
      </c>
      <c r="D11" s="2">
        <v>2</v>
      </c>
      <c r="E11" s="2">
        <v>21</v>
      </c>
      <c r="F11" s="10" t="s">
        <v>39</v>
      </c>
      <c r="G11" s="10" t="s">
        <v>39</v>
      </c>
      <c r="H11" s="12" t="e">
        <f t="shared" si="0"/>
        <v>#VALUE!</v>
      </c>
    </row>
    <row r="12" spans="1:8" x14ac:dyDescent="0.2">
      <c r="A12" s="2">
        <v>7</v>
      </c>
      <c r="B12" s="8" t="s">
        <v>20</v>
      </c>
      <c r="C12" s="9" t="s">
        <v>41</v>
      </c>
      <c r="D12" s="2">
        <v>2</v>
      </c>
      <c r="E12" s="2">
        <v>21</v>
      </c>
      <c r="F12" s="10" t="s">
        <v>39</v>
      </c>
      <c r="G12" s="10" t="s">
        <v>39</v>
      </c>
      <c r="H12" s="12" t="e">
        <f t="shared" si="0"/>
        <v>#VALUE!</v>
      </c>
    </row>
    <row r="13" spans="1:8" ht="25.5" x14ac:dyDescent="0.2">
      <c r="A13" s="2">
        <v>8</v>
      </c>
      <c r="B13" s="8" t="s">
        <v>21</v>
      </c>
      <c r="C13" s="9" t="s">
        <v>41</v>
      </c>
      <c r="D13" s="2">
        <v>2</v>
      </c>
      <c r="E13" s="2">
        <v>21</v>
      </c>
      <c r="F13" s="10" t="s">
        <v>39</v>
      </c>
      <c r="G13" s="10" t="s">
        <v>39</v>
      </c>
      <c r="H13" s="12" t="e">
        <f t="shared" si="0"/>
        <v>#VALUE!</v>
      </c>
    </row>
    <row r="14" spans="1:8" ht="25.5" x14ac:dyDescent="0.2">
      <c r="A14" s="2">
        <v>9</v>
      </c>
      <c r="B14" s="8" t="s">
        <v>22</v>
      </c>
      <c r="C14" s="9" t="s">
        <v>41</v>
      </c>
      <c r="D14" s="2">
        <v>2</v>
      </c>
      <c r="E14" s="2">
        <v>21</v>
      </c>
      <c r="F14" s="10" t="s">
        <v>39</v>
      </c>
      <c r="G14" s="10" t="s">
        <v>39</v>
      </c>
      <c r="H14" s="12" t="e">
        <f t="shared" si="0"/>
        <v>#VALUE!</v>
      </c>
    </row>
    <row r="15" spans="1:8" x14ac:dyDescent="0.2">
      <c r="A15" s="2">
        <v>10</v>
      </c>
      <c r="B15" s="8" t="s">
        <v>23</v>
      </c>
      <c r="C15" s="9" t="s">
        <v>41</v>
      </c>
      <c r="D15" s="2">
        <v>2</v>
      </c>
      <c r="E15" s="2">
        <v>21</v>
      </c>
      <c r="F15" s="10" t="s">
        <v>39</v>
      </c>
      <c r="G15" s="10" t="s">
        <v>39</v>
      </c>
      <c r="H15" s="12" t="e">
        <f t="shared" si="0"/>
        <v>#VALUE!</v>
      </c>
    </row>
    <row r="16" spans="1:8" x14ac:dyDescent="0.2">
      <c r="A16" s="2">
        <v>11</v>
      </c>
      <c r="B16" s="8" t="s">
        <v>24</v>
      </c>
      <c r="C16" s="9" t="s">
        <v>41</v>
      </c>
      <c r="D16" s="2">
        <v>2</v>
      </c>
      <c r="E16" s="2">
        <v>21</v>
      </c>
      <c r="F16" s="10" t="s">
        <v>39</v>
      </c>
      <c r="G16" s="10" t="s">
        <v>39</v>
      </c>
      <c r="H16" s="12" t="e">
        <f t="shared" si="0"/>
        <v>#VALUE!</v>
      </c>
    </row>
    <row r="17" spans="1:8" ht="25.5" x14ac:dyDescent="0.2">
      <c r="A17" s="2">
        <v>12</v>
      </c>
      <c r="B17" s="8" t="s">
        <v>25</v>
      </c>
      <c r="C17" s="9" t="s">
        <v>41</v>
      </c>
      <c r="D17" s="2">
        <v>2</v>
      </c>
      <c r="E17" s="2">
        <v>21</v>
      </c>
      <c r="F17" s="10" t="s">
        <v>39</v>
      </c>
      <c r="G17" s="10" t="s">
        <v>39</v>
      </c>
      <c r="H17" s="12" t="e">
        <f t="shared" si="0"/>
        <v>#VALUE!</v>
      </c>
    </row>
    <row r="18" spans="1:8" ht="38.25" x14ac:dyDescent="0.2">
      <c r="A18" s="2">
        <v>13</v>
      </c>
      <c r="B18" s="8" t="s">
        <v>26</v>
      </c>
      <c r="C18" s="9" t="s">
        <v>41</v>
      </c>
      <c r="D18" s="2">
        <v>2</v>
      </c>
      <c r="E18" s="2">
        <v>21</v>
      </c>
      <c r="F18" s="10" t="s">
        <v>39</v>
      </c>
      <c r="G18" s="10" t="s">
        <v>39</v>
      </c>
      <c r="H18" s="12" t="e">
        <f t="shared" si="0"/>
        <v>#VALUE!</v>
      </c>
    </row>
    <row r="19" spans="1:8" ht="25.5" x14ac:dyDescent="0.2">
      <c r="A19" s="2">
        <v>14</v>
      </c>
      <c r="B19" s="8" t="s">
        <v>27</v>
      </c>
      <c r="C19" s="9" t="s">
        <v>41</v>
      </c>
      <c r="D19" s="2">
        <v>2</v>
      </c>
      <c r="E19" s="2">
        <v>21</v>
      </c>
      <c r="F19" s="10" t="s">
        <v>39</v>
      </c>
      <c r="G19" s="10" t="s">
        <v>39</v>
      </c>
      <c r="H19" s="12" t="e">
        <f t="shared" si="0"/>
        <v>#VALUE!</v>
      </c>
    </row>
    <row r="20" spans="1:8" x14ac:dyDescent="0.2">
      <c r="A20" s="2">
        <v>15</v>
      </c>
      <c r="B20" s="8" t="s">
        <v>28</v>
      </c>
      <c r="C20" s="9" t="s">
        <v>41</v>
      </c>
      <c r="D20" s="2">
        <v>2</v>
      </c>
      <c r="E20" s="2">
        <v>21</v>
      </c>
      <c r="F20" s="10" t="s">
        <v>39</v>
      </c>
      <c r="G20" s="10" t="s">
        <v>39</v>
      </c>
      <c r="H20" s="12" t="e">
        <f t="shared" si="0"/>
        <v>#VALUE!</v>
      </c>
    </row>
    <row r="21" spans="1:8" x14ac:dyDescent="0.2">
      <c r="A21" s="2">
        <v>16</v>
      </c>
      <c r="B21" s="8" t="s">
        <v>29</v>
      </c>
      <c r="C21" s="9" t="s">
        <v>41</v>
      </c>
      <c r="D21" s="2">
        <v>2</v>
      </c>
      <c r="E21" s="2">
        <v>21</v>
      </c>
      <c r="F21" s="10" t="s">
        <v>39</v>
      </c>
      <c r="G21" s="10" t="s">
        <v>39</v>
      </c>
      <c r="H21" s="12" t="e">
        <f t="shared" si="0"/>
        <v>#VALUE!</v>
      </c>
    </row>
    <row r="22" spans="1:8" x14ac:dyDescent="0.2">
      <c r="A22" s="2">
        <v>17</v>
      </c>
      <c r="B22" s="8" t="s">
        <v>30</v>
      </c>
      <c r="C22" s="9" t="s">
        <v>41</v>
      </c>
      <c r="D22" s="2">
        <v>2</v>
      </c>
      <c r="E22" s="2">
        <v>21</v>
      </c>
      <c r="F22" s="10" t="s">
        <v>39</v>
      </c>
      <c r="G22" s="10" t="s">
        <v>39</v>
      </c>
      <c r="H22" s="12" t="e">
        <f t="shared" si="0"/>
        <v>#VALUE!</v>
      </c>
    </row>
    <row r="23" spans="1:8" x14ac:dyDescent="0.2">
      <c r="A23" s="2">
        <v>18</v>
      </c>
      <c r="B23" s="8" t="s">
        <v>31</v>
      </c>
      <c r="C23" s="9" t="s">
        <v>41</v>
      </c>
      <c r="D23" s="2">
        <v>2</v>
      </c>
      <c r="E23" s="2">
        <v>21</v>
      </c>
      <c r="F23" s="10" t="s">
        <v>39</v>
      </c>
      <c r="G23" s="10" t="s">
        <v>39</v>
      </c>
      <c r="H23" s="12" t="e">
        <f t="shared" si="0"/>
        <v>#VALUE!</v>
      </c>
    </row>
    <row r="24" spans="1:8" ht="25.5" x14ac:dyDescent="0.2">
      <c r="A24" s="2">
        <v>19</v>
      </c>
      <c r="B24" s="8" t="s">
        <v>32</v>
      </c>
      <c r="C24" s="9" t="s">
        <v>41</v>
      </c>
      <c r="D24" s="2">
        <v>2</v>
      </c>
      <c r="E24" s="2">
        <v>21</v>
      </c>
      <c r="F24" s="10" t="s">
        <v>39</v>
      </c>
      <c r="G24" s="10" t="s">
        <v>39</v>
      </c>
      <c r="H24" s="12" t="e">
        <f t="shared" si="0"/>
        <v>#VALUE!</v>
      </c>
    </row>
    <row r="25" spans="1:8" ht="25.5" x14ac:dyDescent="0.2">
      <c r="A25" s="2">
        <v>20</v>
      </c>
      <c r="B25" s="8" t="s">
        <v>33</v>
      </c>
      <c r="C25" s="9" t="s">
        <v>41</v>
      </c>
      <c r="D25" s="2">
        <v>2</v>
      </c>
      <c r="E25" s="2">
        <v>21</v>
      </c>
      <c r="F25" s="10" t="s">
        <v>39</v>
      </c>
      <c r="G25" s="10" t="s">
        <v>39</v>
      </c>
      <c r="H25" s="12" t="e">
        <f t="shared" si="0"/>
        <v>#VALUE!</v>
      </c>
    </row>
    <row r="26" spans="1:8" ht="25.5" x14ac:dyDescent="0.2">
      <c r="A26" s="2">
        <v>21</v>
      </c>
      <c r="B26" s="8" t="s">
        <v>34</v>
      </c>
      <c r="C26" s="9" t="s">
        <v>41</v>
      </c>
      <c r="D26" s="2">
        <v>2</v>
      </c>
      <c r="E26" s="2">
        <v>21</v>
      </c>
      <c r="F26" s="10" t="s">
        <v>39</v>
      </c>
      <c r="G26" s="10" t="s">
        <v>39</v>
      </c>
      <c r="H26" s="12" t="e">
        <f t="shared" si="0"/>
        <v>#VALUE!</v>
      </c>
    </row>
    <row r="27" spans="1:8" ht="25.5" x14ac:dyDescent="0.2">
      <c r="A27" s="2">
        <v>22</v>
      </c>
      <c r="B27" s="8" t="s">
        <v>35</v>
      </c>
      <c r="C27" s="9" t="s">
        <v>41</v>
      </c>
      <c r="D27" s="2">
        <v>2</v>
      </c>
      <c r="E27" s="2">
        <v>21</v>
      </c>
      <c r="F27" s="10" t="s">
        <v>39</v>
      </c>
      <c r="G27" s="10" t="s">
        <v>39</v>
      </c>
      <c r="H27" s="12" t="e">
        <f t="shared" si="0"/>
        <v>#VALUE!</v>
      </c>
    </row>
    <row r="28" spans="1:8" x14ac:dyDescent="0.2">
      <c r="A28" s="2">
        <v>23</v>
      </c>
      <c r="B28" s="8" t="s">
        <v>36</v>
      </c>
      <c r="C28" s="9" t="s">
        <v>41</v>
      </c>
      <c r="D28" s="2">
        <v>2</v>
      </c>
      <c r="E28" s="2">
        <v>21</v>
      </c>
      <c r="F28" s="10" t="s">
        <v>39</v>
      </c>
      <c r="G28" s="10" t="s">
        <v>39</v>
      </c>
      <c r="H28" s="12" t="e">
        <f>E28*G28</f>
        <v>#VALUE!</v>
      </c>
    </row>
    <row r="29" spans="1:8" x14ac:dyDescent="0.2">
      <c r="A29" s="15" t="s">
        <v>2</v>
      </c>
      <c r="B29" s="15"/>
      <c r="C29" s="15"/>
      <c r="D29" s="15"/>
      <c r="E29" s="15"/>
      <c r="F29" s="15"/>
      <c r="G29" s="15"/>
      <c r="H29" s="11" t="e">
        <f>SUM(H7:H28)</f>
        <v>#VALUE!</v>
      </c>
    </row>
    <row r="30" spans="1:8" ht="14.25" x14ac:dyDescent="0.2">
      <c r="A30" s="15" t="s">
        <v>12</v>
      </c>
      <c r="B30" s="15"/>
      <c r="C30" s="15"/>
      <c r="D30" s="15"/>
      <c r="E30" s="15"/>
      <c r="F30" s="15"/>
      <c r="G30" s="15"/>
      <c r="H30" s="13" t="s">
        <v>39</v>
      </c>
    </row>
    <row r="31" spans="1:8" x14ac:dyDescent="0.2">
      <c r="A31" s="16" t="s">
        <v>13</v>
      </c>
      <c r="B31" s="16"/>
      <c r="C31" s="16"/>
      <c r="D31" s="16"/>
      <c r="E31" s="16"/>
      <c r="F31" s="16"/>
      <c r="G31" s="16"/>
      <c r="H31" s="12" t="e">
        <f>H30+H29</f>
        <v>#VALUE!</v>
      </c>
    </row>
    <row r="32" spans="1:8" x14ac:dyDescent="0.2">
      <c r="A32" s="3"/>
      <c r="B32" s="3"/>
      <c r="C32" s="3"/>
      <c r="D32" s="3"/>
      <c r="E32" s="3"/>
      <c r="F32" s="3"/>
      <c r="G32" s="3"/>
      <c r="H32" s="3"/>
    </row>
    <row r="34" spans="1:8" x14ac:dyDescent="0.2">
      <c r="A34" s="14" t="s">
        <v>14</v>
      </c>
      <c r="B34" s="14"/>
      <c r="C34" s="14"/>
      <c r="D34" s="14"/>
      <c r="E34" s="14"/>
      <c r="F34" s="14"/>
      <c r="G34" s="14"/>
      <c r="H34" s="14"/>
    </row>
  </sheetData>
  <mergeCells count="6">
    <mergeCell ref="A34:H34"/>
    <mergeCell ref="A30:G30"/>
    <mergeCell ref="A31:G31"/>
    <mergeCell ref="G1:H1"/>
    <mergeCell ref="A2:H2"/>
    <mergeCell ref="A29:G2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infopath/2007/PartnerControls"/>
    <ds:schemaRef ds:uri="8e1067c2-82b2-43e6-ba4a-21d0911eaf9a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2025-09-04T08:50:47Z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